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filterPrivacy="1"/>
  <xr:revisionPtr revIDLastSave="1" documentId="8_{3A407DBD-D9C1-4B21-8BBE-992212B03A05}" xr6:coauthVersionLast="47" xr6:coauthVersionMax="47" xr10:uidLastSave="{72D577A5-E131-45AA-AFD0-ECEA5FA7C0A5}"/>
  <bookViews>
    <workbookView xWindow="27465" yWindow="1140" windowWidth="21180" windowHeight="19260" xr2:uid="{00000000-000D-0000-FFFF-FFFF00000000}"/>
  </bookViews>
  <sheets>
    <sheet name="Ark1" sheetId="1" r:id="rId1"/>
    <sheet name="Ark2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7" i="1" l="1"/>
  <c r="I27" i="1" l="1"/>
  <c r="H25" i="1"/>
  <c r="F54" i="1" l="1"/>
  <c r="F57" i="1" s="1"/>
  <c r="F49" i="1"/>
  <c r="I25" i="1"/>
  <c r="H19" i="1"/>
  <c r="H21" i="1"/>
  <c r="H23" i="1"/>
  <c r="F36" i="1"/>
  <c r="F35" i="1"/>
  <c r="F34" i="1"/>
  <c r="F43" i="1"/>
  <c r="F51" i="1"/>
  <c r="F50" i="1"/>
  <c r="F52" i="1" s="1"/>
  <c r="G21" i="1"/>
  <c r="G19" i="1"/>
  <c r="F37" i="1" l="1"/>
  <c r="G23" i="1"/>
  <c r="I23" i="1" l="1"/>
  <c r="I19" i="1"/>
  <c r="I21" i="1"/>
</calcChain>
</file>

<file path=xl/sharedStrings.xml><?xml version="1.0" encoding="utf-8"?>
<sst xmlns="http://schemas.openxmlformats.org/spreadsheetml/2006/main" count="72" uniqueCount="61">
  <si>
    <t xml:space="preserve">Leverandørens navn: </t>
  </si>
  <si>
    <t>Pris pr km pr gang. Inklusive fortau for både brøyting og strøing</t>
  </si>
  <si>
    <t>Type rode</t>
  </si>
  <si>
    <t>Rode nr.</t>
  </si>
  <si>
    <t>km</t>
  </si>
  <si>
    <t>Brøyting/km</t>
  </si>
  <si>
    <t>Strøing/km</t>
  </si>
  <si>
    <t>SUM1 *</t>
  </si>
  <si>
    <t>SUM1+3</t>
  </si>
  <si>
    <t>Kjørevei, utkall: 7/4 cm</t>
  </si>
  <si>
    <t>Timespriser</t>
  </si>
  <si>
    <t xml:space="preserve">Evaluert mengde er 5 timer per maskin. Sum for alle maskintimene for de tre maskinene legges til rodepris, for å finne laveste pris per rode. </t>
  </si>
  <si>
    <t>Timespris</t>
  </si>
  <si>
    <t>Delsum</t>
  </si>
  <si>
    <t>SUM3</t>
  </si>
  <si>
    <t xml:space="preserve">Punktstrøing  </t>
  </si>
  <si>
    <t>Oppgave</t>
  </si>
  <si>
    <t>Maskin med strømaskiner</t>
  </si>
  <si>
    <t>Maskin med kantfreser</t>
  </si>
  <si>
    <t>Maskin med brøyteutstyr</t>
  </si>
  <si>
    <t xml:space="preserve">Vedlegg 2 - Prisskjema brøyting og strøing av kommunale veier, gang- og sykkelveier, stier og  </t>
  </si>
  <si>
    <t>Gang-/sykkelvei, utkall: 3cm</t>
  </si>
  <si>
    <t>Spesialrode</t>
  </si>
  <si>
    <t>Håndrydderode, utkall: 3 cm</t>
  </si>
  <si>
    <t>Gang-/sykkelveirode</t>
  </si>
  <si>
    <t>Kjøreveirode</t>
  </si>
  <si>
    <t>Håndrydderode</t>
  </si>
  <si>
    <t>m²</t>
  </si>
  <si>
    <t xml:space="preserve">Evaluert mengde er 15 timer per maskin. Sum legges til rodepris, for å finne laveste pris per rode. </t>
  </si>
  <si>
    <t>Håndrydding/strøing</t>
  </si>
  <si>
    <t>SUM 4</t>
  </si>
  <si>
    <t>Evaluert mengde er 20 timer per hjullaster. Sum for alle maskintimene for de tre maskinene legges til rodepris, for å finne laveste pris per rode.</t>
  </si>
  <si>
    <t>Maskintype:</t>
  </si>
  <si>
    <t>Hjullaster med snøskuff</t>
  </si>
  <si>
    <t>Hjullaster med brøyteutstyr</t>
  </si>
  <si>
    <t>Hjullaster med strøutstyr</t>
  </si>
  <si>
    <t>Lastebil for snøkjøring, m³/lass</t>
  </si>
  <si>
    <t>Timespris/bil</t>
  </si>
  <si>
    <t>Timespris/m³</t>
  </si>
  <si>
    <t>m³/lass</t>
  </si>
  <si>
    <t>Evaluert mengde antall m³ per år:</t>
  </si>
  <si>
    <t>Evaluert mengde antall timer per år:</t>
  </si>
  <si>
    <t>Ved å legge inn pris på rode håndrydderode 41 skal denne prisposten fylles ut:</t>
  </si>
  <si>
    <t>SUM 1+3</t>
  </si>
  <si>
    <t>SUM 1+4</t>
  </si>
  <si>
    <t>Delsum 3</t>
  </si>
  <si>
    <t>SUM 5</t>
  </si>
  <si>
    <t>Ved å legge inn pris på spesialrode 50 skal disse postene fylles ut:</t>
  </si>
  <si>
    <r>
      <t>Rode-lengde /m</t>
    </r>
    <r>
      <rPr>
        <b/>
        <sz val="11"/>
        <color theme="1"/>
        <rFont val="Aptos Narrow"/>
        <family val="2"/>
      </rPr>
      <t>²</t>
    </r>
  </si>
  <si>
    <t>Kjørevei og gang-/sykkelveirode</t>
  </si>
  <si>
    <t>Ved å legge inn pris på kjøreveirode og/eller gang- sykkelveirode ovenfor  (rode 8, 20 eller 33), skal også  disse prispostene (3.1-3.3) fylles ut:</t>
  </si>
  <si>
    <t>SUM 6</t>
  </si>
  <si>
    <t>SUM 1+5+6</t>
  </si>
  <si>
    <t>Brøyting/m²</t>
  </si>
  <si>
    <t>Strøing/m²</t>
  </si>
  <si>
    <t>Brøyting/ 1000 m²</t>
  </si>
  <si>
    <t>Strøing/ 1000 m²</t>
  </si>
  <si>
    <t>5</t>
  </si>
  <si>
    <t>6</t>
  </si>
  <si>
    <t>trapper i Bærum Kommune (saksnr. 26/9740, 26/10389)</t>
  </si>
  <si>
    <t>Kjørevei, utkall: 3 cm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</si>
</sst>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-&quot;kr&quot;\ * #,##0.00_-;\-&quot;kr&quot;\ * #,##0.00_-;_-&quot;kr&quot;\ * &quot;-&quot;??_-;_-@_-"/>
    <numFmt numFmtId="165" formatCode="_-* #,##0.00_-;\-* #,##0.00_-;_-* &quot;-&quot;??_-;_-@_-"/>
    <numFmt numFmtId="166" formatCode="_(&quot;kr&quot;* #,##0.00_);_(&quot;kr&quot;* \(#,##0.00\);_(&quot;kr&quot;* &quot;-&quot;??_);_(@_)"/>
    <numFmt numFmtId="167" formatCode="_-[$kr-414]\ * #,##0.00_-;\-[$kr-414]\ * #,##0.00_-;_-[$kr-414]\ * &quot;-&quot;??_-;_-@_-"/>
    <numFmt numFmtId="168" formatCode="_-&quot;kr&quot;\ * #,##0.000_-;\-&quot;kr&quot;\ * #,##0.000_-;_-&quot;kr&quot;\ * &quot;-&quot;??_-;_-@_-"/>
    <numFmt numFmtId="169" formatCode="_-&quot;kr&quot;\ * #,##0.000_-;\-&quot;kr&quot;\ * #,##0.000_-;_-&quot;kr&quot;\ * &quot;-&quot;???_-;_-@_-"/>
    <numFmt numFmtId="170" formatCode="0.000"/>
  </numFmts>
  <fonts count="16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1"/>
      <name val="Calibri"/>
      <family val="2"/>
      <scheme val="minor"/>
    </font>
    <font>
      <sz val="11"/>
      <color rgb="FF00B050"/>
      <name val="Calibri"/>
      <family val="2"/>
      <scheme val="minor"/>
    </font>
    <font>
      <sz val="10"/>
      <color theme="1"/>
      <name val="Times New Roman"/>
      <family val="1"/>
    </font>
    <font>
      <sz val="11"/>
      <color theme="9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1"/>
      <name val="Aptos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6" fontId="8" fillId="0" borderId="0" applyFont="0" applyFill="0" applyBorder="0" applyAlignment="0" applyProtection="0"/>
    <xf numFmtId="165" fontId="8" fillId="0" borderId="0" applyFont="0" applyFill="0" applyBorder="0" applyAlignment="0" applyProtection="0"/>
  </cellStyleXfs>
  <cellXfs count="68">
    <xf numFmtId="0" fontId="0" fillId="0" borderId="0" xfId="0"/>
    <xf numFmtId="0" fontId="3" fillId="0" borderId="0" xfId="0" applyFont="1"/>
    <xf numFmtId="0" fontId="3" fillId="0" borderId="0" xfId="0" applyFont="1" applyAlignment="1">
      <alignment vertical="center"/>
    </xf>
    <xf numFmtId="0" fontId="0" fillId="0" borderId="1" xfId="0" applyBorder="1"/>
    <xf numFmtId="0" fontId="4" fillId="0" borderId="1" xfId="0" applyFont="1" applyBorder="1"/>
    <xf numFmtId="0" fontId="2" fillId="0" borderId="0" xfId="0" applyFont="1"/>
    <xf numFmtId="0" fontId="5" fillId="0" borderId="0" xfId="0" applyFont="1"/>
    <xf numFmtId="0" fontId="6" fillId="0" borderId="0" xfId="0" applyFont="1"/>
    <xf numFmtId="0" fontId="4" fillId="0" borderId="0" xfId="0" applyFont="1"/>
    <xf numFmtId="0" fontId="7" fillId="0" borderId="0" xfId="0" applyFont="1"/>
    <xf numFmtId="0" fontId="0" fillId="0" borderId="3" xfId="0" applyBorder="1"/>
    <xf numFmtId="0" fontId="0" fillId="2" borderId="2" xfId="0" applyFill="1" applyBorder="1"/>
    <xf numFmtId="0" fontId="0" fillId="2" borderId="3" xfId="0" applyFill="1" applyBorder="1"/>
    <xf numFmtId="0" fontId="0" fillId="2" borderId="4" xfId="0" applyFill="1" applyBorder="1"/>
    <xf numFmtId="0" fontId="9" fillId="0" borderId="2" xfId="0" applyFont="1" applyBorder="1"/>
    <xf numFmtId="0" fontId="2" fillId="3" borderId="1" xfId="0" applyFont="1" applyFill="1" applyBorder="1"/>
    <xf numFmtId="0" fontId="2" fillId="3" borderId="1" xfId="0" applyFont="1" applyFill="1" applyBorder="1" applyAlignment="1">
      <alignment wrapText="1"/>
    </xf>
    <xf numFmtId="166" fontId="0" fillId="2" borderId="1" xfId="1" applyFont="1" applyFill="1" applyBorder="1" applyAlignment="1">
      <alignment horizontal="right"/>
    </xf>
    <xf numFmtId="0" fontId="2" fillId="3" borderId="1" xfId="0" applyFont="1" applyFill="1" applyBorder="1" applyAlignment="1">
      <alignment horizontal="left" wrapText="1"/>
    </xf>
    <xf numFmtId="0" fontId="1" fillId="0" borderId="0" xfId="0" applyFont="1"/>
    <xf numFmtId="0" fontId="2" fillId="3" borderId="5" xfId="0" applyFont="1" applyFill="1" applyBorder="1" applyAlignment="1">
      <alignment wrapText="1"/>
    </xf>
    <xf numFmtId="0" fontId="2" fillId="3" borderId="2" xfId="0" applyFont="1" applyFill="1" applyBorder="1"/>
    <xf numFmtId="0" fontId="2" fillId="3" borderId="3" xfId="0" applyFont="1" applyFill="1" applyBorder="1"/>
    <xf numFmtId="0" fontId="12" fillId="3" borderId="2" xfId="0" applyFont="1" applyFill="1" applyBorder="1"/>
    <xf numFmtId="0" fontId="13" fillId="3" borderId="3" xfId="0" applyFont="1" applyFill="1" applyBorder="1"/>
    <xf numFmtId="0" fontId="2" fillId="0" borderId="1" xfId="0" applyFont="1" applyBorder="1"/>
    <xf numFmtId="167" fontId="0" fillId="0" borderId="1" xfId="0" applyNumberFormat="1" applyBorder="1"/>
    <xf numFmtId="166" fontId="4" fillId="0" borderId="1" xfId="1" applyFont="1" applyBorder="1"/>
    <xf numFmtId="166" fontId="11" fillId="4" borderId="1" xfId="1" applyFont="1" applyFill="1" applyBorder="1"/>
    <xf numFmtId="0" fontId="0" fillId="3" borderId="4" xfId="0" applyFill="1" applyBorder="1"/>
    <xf numFmtId="166" fontId="0" fillId="0" borderId="1" xfId="1" applyFont="1" applyBorder="1"/>
    <xf numFmtId="166" fontId="11" fillId="0" borderId="1" xfId="1" applyFont="1" applyFill="1" applyBorder="1"/>
    <xf numFmtId="49" fontId="1" fillId="0" borderId="1" xfId="0" applyNumberFormat="1" applyFont="1" applyBorder="1"/>
    <xf numFmtId="0" fontId="10" fillId="3" borderId="6" xfId="0" applyFont="1" applyFill="1" applyBorder="1"/>
    <xf numFmtId="0" fontId="0" fillId="3" borderId="7" xfId="0" applyFill="1" applyBorder="1"/>
    <xf numFmtId="0" fontId="0" fillId="3" borderId="8" xfId="0" applyFill="1" applyBorder="1"/>
    <xf numFmtId="0" fontId="10" fillId="3" borderId="9" xfId="0" applyFont="1" applyFill="1" applyBorder="1"/>
    <xf numFmtId="0" fontId="0" fillId="3" borderId="10" xfId="0" applyFill="1" applyBorder="1"/>
    <xf numFmtId="0" fontId="0" fillId="3" borderId="11" xfId="0" applyFill="1" applyBorder="1"/>
    <xf numFmtId="0" fontId="2" fillId="5" borderId="0" xfId="0" applyFont="1" applyFill="1" applyAlignment="1">
      <alignment wrapText="1"/>
    </xf>
    <xf numFmtId="164" fontId="0" fillId="0" borderId="0" xfId="0" applyNumberFormat="1"/>
    <xf numFmtId="165" fontId="0" fillId="0" borderId="0" xfId="2" applyFont="1"/>
    <xf numFmtId="168" fontId="0" fillId="0" borderId="0" xfId="0" applyNumberFormat="1"/>
    <xf numFmtId="169" fontId="0" fillId="0" borderId="0" xfId="0" applyNumberFormat="1"/>
    <xf numFmtId="49" fontId="1" fillId="0" borderId="0" xfId="0" applyNumberFormat="1" applyFont="1"/>
    <xf numFmtId="166" fontId="11" fillId="0" borderId="0" xfId="1" applyFont="1" applyFill="1" applyBorder="1"/>
    <xf numFmtId="0" fontId="11" fillId="0" borderId="0" xfId="0" applyFont="1"/>
    <xf numFmtId="0" fontId="11" fillId="3" borderId="1" xfId="0" applyFont="1" applyFill="1" applyBorder="1"/>
    <xf numFmtId="49" fontId="4" fillId="0" borderId="1" xfId="0" applyNumberFormat="1" applyFont="1" applyBorder="1"/>
    <xf numFmtId="166" fontId="4" fillId="2" borderId="1" xfId="1" applyFont="1" applyFill="1" applyBorder="1" applyAlignment="1">
      <alignment horizontal="right"/>
    </xf>
    <xf numFmtId="3" fontId="4" fillId="0" borderId="0" xfId="0" applyNumberFormat="1" applyFont="1"/>
    <xf numFmtId="3" fontId="0" fillId="0" borderId="0" xfId="0" applyNumberFormat="1"/>
    <xf numFmtId="3" fontId="2" fillId="3" borderId="1" xfId="0" applyNumberFormat="1" applyFont="1" applyFill="1" applyBorder="1"/>
    <xf numFmtId="3" fontId="0" fillId="0" borderId="1" xfId="0" applyNumberFormat="1" applyBorder="1"/>
    <xf numFmtId="49" fontId="0" fillId="0" borderId="1" xfId="0" applyNumberFormat="1" applyBorder="1"/>
    <xf numFmtId="3" fontId="11" fillId="0" borderId="1" xfId="0" applyNumberFormat="1" applyFont="1" applyBorder="1"/>
    <xf numFmtId="49" fontId="4" fillId="0" borderId="0" xfId="0" applyNumberFormat="1" applyFont="1"/>
    <xf numFmtId="170" fontId="4" fillId="0" borderId="1" xfId="0" applyNumberFormat="1" applyFont="1" applyBorder="1"/>
    <xf numFmtId="170" fontId="4" fillId="3" borderId="1" xfId="0" applyNumberFormat="1" applyFont="1" applyFill="1" applyBorder="1"/>
    <xf numFmtId="167" fontId="0" fillId="3" borderId="1" xfId="0" applyNumberFormat="1" applyFill="1" applyBorder="1"/>
    <xf numFmtId="2" fontId="4" fillId="0" borderId="1" xfId="0" applyNumberFormat="1" applyFont="1" applyBorder="1"/>
    <xf numFmtId="2" fontId="2" fillId="3" borderId="1" xfId="0" applyNumberFormat="1" applyFont="1" applyFill="1" applyBorder="1" applyAlignment="1">
      <alignment wrapText="1"/>
    </xf>
    <xf numFmtId="165" fontId="4" fillId="0" borderId="1" xfId="2" applyFont="1" applyBorder="1"/>
    <xf numFmtId="0" fontId="2" fillId="3" borderId="9" xfId="0" applyFont="1" applyFill="1" applyBorder="1" applyAlignment="1">
      <alignment wrapText="1"/>
    </xf>
    <xf numFmtId="166" fontId="4" fillId="0" borderId="2" xfId="0" applyNumberFormat="1" applyFont="1" applyBorder="1"/>
    <xf numFmtId="166" fontId="4" fillId="3" borderId="2" xfId="0" applyNumberFormat="1" applyFont="1" applyFill="1" applyBorder="1"/>
    <xf numFmtId="0" fontId="2" fillId="3" borderId="8" xfId="0" applyFont="1" applyFill="1" applyBorder="1"/>
    <xf numFmtId="0" fontId="11" fillId="3" borderId="1" xfId="0" applyFont="1" applyFill="1" applyBorder="1" applyAlignment="1">
      <alignment horizontal="right"/>
    </xf>
  </cellXfs>
  <cellStyles count="3">
    <cellStyle name="Komma" xfId="2" builtinId="3"/>
    <cellStyle name="Normal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294715</xdr:colOff>
      <xdr:row>2</xdr:row>
      <xdr:rowOff>104774</xdr:rowOff>
    </xdr:from>
    <xdr:to>
      <xdr:col>8</xdr:col>
      <xdr:colOff>1076326</xdr:colOff>
      <xdr:row>13</xdr:row>
      <xdr:rowOff>76762</xdr:rowOff>
    </xdr:to>
    <xdr:sp macro="" textlink="">
      <xdr:nvSpPr>
        <xdr:cNvPr id="3" name="TekstSylinder 1">
          <a:extLst>
            <a:ext uri="{FF2B5EF4-FFF2-40B4-BE49-F238E27FC236}">
              <a16:creationId xmlns:a16="http://schemas.microsoft.com/office/drawing/2014/main" id="{7240D84D-B851-4B35-9FCA-5B5F855895DC}"/>
            </a:ext>
          </a:extLst>
        </xdr:cNvPr>
        <xdr:cNvSpPr txBox="1"/>
      </xdr:nvSpPr>
      <xdr:spPr>
        <a:xfrm>
          <a:off x="294715" y="1104899"/>
          <a:ext cx="8468286" cy="2124638"/>
        </a:xfrm>
        <a:prstGeom prst="rect">
          <a:avLst/>
        </a:prstGeom>
        <a:solidFill>
          <a:schemeClr val="accent5">
            <a:lumMod val="20000"/>
            <a:lumOff val="80000"/>
          </a:schemeClr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nb-NO" sz="1100"/>
            <a:t>Leverandør skal fylle ut alle felter merket med gult. </a:t>
          </a:r>
          <a:r>
            <a:rPr lang="nb-NO" sz="1100">
              <a:solidFill>
                <a:sysClr val="windowText" lastClr="000000"/>
              </a:solidFill>
            </a:rPr>
            <a:t>Alle priser oppgis ekskl. mva og inkl. alle andre avgifter og gebyrer. </a:t>
          </a:r>
          <a:r>
            <a:rPr lang="nb-NO" sz="1100" b="1">
              <a:solidFill>
                <a:sysClr val="windowText" lastClr="000000"/>
              </a:solidFill>
            </a:rPr>
            <a:t>Leverandør</a:t>
          </a:r>
          <a:r>
            <a:rPr lang="nb-NO" sz="1100" b="1" baseline="0">
              <a:solidFill>
                <a:sysClr val="windowText" lastClr="000000"/>
              </a:solidFill>
            </a:rPr>
            <a:t> må lese konkurransegrunnlaget og vedlegg 1 - Kontraktbestemmelser for detaljer om hvordan tilbudet skal prises. </a:t>
          </a:r>
          <a:endParaRPr lang="nb-NO" sz="1100" b="1">
            <a:solidFill>
              <a:sysClr val="windowText" lastClr="000000"/>
            </a:solidFill>
          </a:endParaRPr>
        </a:p>
        <a:p>
          <a:endParaRPr lang="nb-NO" sz="1100">
            <a:solidFill>
              <a:sysClr val="windowText" lastClr="000000"/>
            </a:solidFill>
          </a:endParaRPr>
        </a:p>
        <a:p>
          <a:r>
            <a:rPr lang="nb-NO" sz="1100"/>
            <a:t>*</a:t>
          </a:r>
          <a:r>
            <a:rPr lang="nb-NO" sz="1100" baseline="0"/>
            <a:t> SUM</a:t>
          </a:r>
          <a:r>
            <a:rPr lang="nb-NO" sz="1100"/>
            <a:t>1</a:t>
          </a:r>
          <a:r>
            <a:rPr lang="nb-NO" sz="1100" baseline="0"/>
            <a:t> er estimerte kostnader per sesong/år, basert på følgende evaluerte mengder: </a:t>
          </a:r>
          <a:endParaRPr lang="nb-NO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nb-NO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Rode 8: Brøyting: 20 utkall per år,</a:t>
          </a:r>
          <a:r>
            <a:rPr lang="nb-NO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s</a:t>
          </a:r>
          <a:r>
            <a:rPr lang="nb-NO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trøing: 18 utkall per år </a:t>
          </a:r>
          <a:r>
            <a:rPr lang="nb-NO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(utkall ved 7/4 cm).</a:t>
          </a:r>
          <a:endParaRPr lang="nb-NO">
            <a:effectLst/>
          </a:endParaRPr>
        </a:p>
        <a:p>
          <a:r>
            <a:rPr lang="nb-NO" sz="1100" u="non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For</a:t>
          </a:r>
          <a:r>
            <a:rPr lang="nb-NO" sz="1100" u="none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alle øvrige roder </a:t>
          </a:r>
          <a:r>
            <a:rPr lang="nb-NO" sz="1100" u="non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(20, 33, 41 og 50): brøyting</a:t>
          </a:r>
          <a:r>
            <a:rPr lang="nb-NO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: 31 utkall per år,</a:t>
          </a:r>
          <a:r>
            <a:rPr lang="nb-NO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s</a:t>
          </a:r>
          <a:r>
            <a:rPr lang="nb-NO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trøing: 18 utkall per år </a:t>
          </a:r>
          <a:r>
            <a:rPr lang="nb-NO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(utkall ved 3 cm).</a:t>
          </a:r>
          <a:endParaRPr lang="nb-NO">
            <a:effectLst/>
          </a:endParaRPr>
        </a:p>
        <a:p>
          <a:pPr lvl="0"/>
          <a:endParaRPr lang="nb-NO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nb-NO" sz="1100" b="0" i="0" u="none" strike="noStrike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Grønne celler er evalueringssummer per rode, hvor estimat for timespriser også er tillagt.  </a:t>
          </a:r>
          <a:endParaRPr lang="nb-NO" sz="1100">
            <a:solidFill>
              <a:sysClr val="windowText" lastClr="000000"/>
            </a:solidFill>
          </a:endParaRPr>
        </a:p>
        <a:p>
          <a:endParaRPr lang="nb-NO" sz="1100"/>
        </a:p>
        <a:p>
          <a:r>
            <a:rPr lang="nb-NO" sz="1100"/>
            <a:t>Oppgitte</a:t>
          </a:r>
          <a:r>
            <a:rPr lang="nb-NO" sz="1100" baseline="0"/>
            <a:t> a</a:t>
          </a:r>
          <a:r>
            <a:rPr lang="nb-NO" sz="1100"/>
            <a:t>ntall</a:t>
          </a:r>
          <a:r>
            <a:rPr lang="nb-NO" sz="1100" baseline="0"/>
            <a:t> evaluerte mengder er kun estimater brukt for evalueringsformål og representerer ingen garanti for fremtidige mengder eller bestillinger.</a:t>
          </a:r>
        </a:p>
        <a:p>
          <a:endParaRPr lang="nb-NO" sz="1100" baseline="0"/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nb-NO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P57"/>
  <sheetViews>
    <sheetView tabSelected="1" zoomScaleNormal="100" workbookViewId="0">
      <selection activeCell="D24" sqref="D24"/>
    </sheetView>
  </sheetViews>
  <sheetFormatPr baseColWidth="10" defaultColWidth="8.85546875" defaultRowHeight="15" x14ac:dyDescent="0.25"/>
  <cols>
    <col min="1" max="1" width="4.42578125" customWidth="1"/>
    <col min="3" max="3" width="30" customWidth="1"/>
    <col min="4" max="4" width="13.7109375" customWidth="1"/>
    <col min="5" max="8" width="14.5703125" customWidth="1"/>
    <col min="9" max="9" width="16.42578125" customWidth="1"/>
    <col min="10" max="10" width="19.42578125" customWidth="1"/>
    <col min="12" max="12" width="17.7109375" customWidth="1"/>
    <col min="14" max="14" width="15.5703125" bestFit="1" customWidth="1"/>
    <col min="15" max="15" width="16.28515625" customWidth="1"/>
    <col min="16" max="16" width="15.5703125" bestFit="1" customWidth="1"/>
  </cols>
  <sheetData>
    <row r="1" spans="2:10" ht="57.95" customHeight="1" x14ac:dyDescent="0.35">
      <c r="B1" s="33" t="s">
        <v>20</v>
      </c>
      <c r="C1" s="34"/>
      <c r="D1" s="34"/>
      <c r="E1" s="34"/>
      <c r="F1" s="34"/>
      <c r="G1" s="34"/>
      <c r="H1" s="34"/>
      <c r="I1" s="35"/>
    </row>
    <row r="2" spans="2:10" ht="21" x14ac:dyDescent="0.35">
      <c r="B2" s="36" t="s">
        <v>59</v>
      </c>
      <c r="C2" s="37"/>
      <c r="D2" s="37"/>
      <c r="E2" s="37"/>
      <c r="F2" s="37"/>
      <c r="G2" s="37"/>
      <c r="H2" s="37"/>
      <c r="I2" s="38"/>
    </row>
    <row r="4" spans="2:10" x14ac:dyDescent="0.25">
      <c r="B4" s="7"/>
    </row>
    <row r="5" spans="2:10" x14ac:dyDescent="0.25">
      <c r="B5" s="7"/>
    </row>
    <row r="6" spans="2:10" x14ac:dyDescent="0.25">
      <c r="B6" s="7"/>
    </row>
    <row r="7" spans="2:10" x14ac:dyDescent="0.25">
      <c r="B7" s="7"/>
      <c r="J7" s="19"/>
    </row>
    <row r="8" spans="2:10" ht="15.75" x14ac:dyDescent="0.25">
      <c r="B8" s="1"/>
      <c r="J8" s="19"/>
    </row>
    <row r="9" spans="2:10" ht="15.75" x14ac:dyDescent="0.25">
      <c r="B9" s="1"/>
      <c r="J9" s="19"/>
    </row>
    <row r="10" spans="2:10" ht="15.75" x14ac:dyDescent="0.25">
      <c r="B10" s="1"/>
      <c r="J10" s="19"/>
    </row>
    <row r="11" spans="2:10" ht="15.75" x14ac:dyDescent="0.25">
      <c r="B11" s="1"/>
    </row>
    <row r="12" spans="2:10" ht="15.75" x14ac:dyDescent="0.25">
      <c r="B12" s="1"/>
    </row>
    <row r="13" spans="2:10" ht="15.75" x14ac:dyDescent="0.25">
      <c r="B13" s="1"/>
    </row>
    <row r="14" spans="2:10" ht="15.75" x14ac:dyDescent="0.25">
      <c r="B14" s="1"/>
    </row>
    <row r="15" spans="2:10" ht="15.75" x14ac:dyDescent="0.25">
      <c r="B15" s="14" t="s">
        <v>0</v>
      </c>
      <c r="C15" s="10"/>
      <c r="D15" s="11"/>
      <c r="E15" s="12"/>
      <c r="F15" s="12"/>
      <c r="G15" s="12"/>
      <c r="H15" s="12"/>
      <c r="I15" s="13"/>
    </row>
    <row r="16" spans="2:10" x14ac:dyDescent="0.25">
      <c r="B16" s="9"/>
      <c r="C16" s="6"/>
      <c r="D16" s="6"/>
    </row>
    <row r="17" spans="2:16" ht="30" x14ac:dyDescent="0.25">
      <c r="B17" s="18" t="s">
        <v>3</v>
      </c>
      <c r="C17" s="15" t="s">
        <v>2</v>
      </c>
      <c r="D17" s="16" t="s">
        <v>48</v>
      </c>
      <c r="E17" s="21" t="s">
        <v>1</v>
      </c>
      <c r="F17" s="22"/>
      <c r="G17" s="22"/>
      <c r="H17" s="22"/>
      <c r="I17" s="66"/>
      <c r="J17" s="39"/>
    </row>
    <row r="18" spans="2:16" x14ac:dyDescent="0.25">
      <c r="B18" s="18"/>
      <c r="C18" s="15" t="s">
        <v>25</v>
      </c>
      <c r="D18" s="16" t="s">
        <v>4</v>
      </c>
      <c r="E18" s="20" t="s">
        <v>5</v>
      </c>
      <c r="F18" s="20" t="s">
        <v>6</v>
      </c>
      <c r="G18" s="20" t="s">
        <v>15</v>
      </c>
      <c r="H18" s="63" t="s">
        <v>7</v>
      </c>
      <c r="I18" s="16" t="s">
        <v>8</v>
      </c>
      <c r="J18" s="39"/>
    </row>
    <row r="19" spans="2:16" x14ac:dyDescent="0.25">
      <c r="B19" s="25">
        <v>8</v>
      </c>
      <c r="C19" s="4" t="s">
        <v>9</v>
      </c>
      <c r="D19" s="57">
        <v>12.666</v>
      </c>
      <c r="E19" s="17">
        <v>0</v>
      </c>
      <c r="F19" s="17">
        <v>0</v>
      </c>
      <c r="G19" s="26">
        <f>F19*2/3</f>
        <v>0</v>
      </c>
      <c r="H19" s="64">
        <f>(E19*20+F19*18)*D19</f>
        <v>0</v>
      </c>
      <c r="I19" s="28">
        <f>H19+F37</f>
        <v>0</v>
      </c>
      <c r="J19" s="19"/>
    </row>
    <row r="20" spans="2:16" x14ac:dyDescent="0.25">
      <c r="B20" s="15"/>
      <c r="C20" s="47" t="s">
        <v>49</v>
      </c>
      <c r="D20" s="58"/>
      <c r="E20" s="16" t="s">
        <v>5</v>
      </c>
      <c r="F20" s="16" t="s">
        <v>6</v>
      </c>
      <c r="G20" s="59"/>
      <c r="H20" s="65"/>
      <c r="I20" s="16" t="s">
        <v>8</v>
      </c>
      <c r="J20" s="19"/>
    </row>
    <row r="21" spans="2:16" x14ac:dyDescent="0.25">
      <c r="B21" s="25">
        <v>20</v>
      </c>
      <c r="C21" s="4" t="s">
        <v>60</v>
      </c>
      <c r="D21" s="57">
        <v>11.881</v>
      </c>
      <c r="E21" s="17">
        <v>0</v>
      </c>
      <c r="F21" s="17">
        <v>0</v>
      </c>
      <c r="G21" s="26">
        <f>F21*2/3</f>
        <v>0</v>
      </c>
      <c r="H21" s="64">
        <f>(E21*31+F21*18)*D21</f>
        <v>0</v>
      </c>
      <c r="I21" s="28">
        <f>H21+F37</f>
        <v>0</v>
      </c>
    </row>
    <row r="22" spans="2:16" x14ac:dyDescent="0.25">
      <c r="B22" s="15"/>
      <c r="C22" s="18" t="s">
        <v>24</v>
      </c>
      <c r="D22" s="16" t="s">
        <v>4</v>
      </c>
      <c r="E22" s="16" t="s">
        <v>5</v>
      </c>
      <c r="F22" s="16" t="s">
        <v>6</v>
      </c>
      <c r="G22" s="16"/>
      <c r="H22" s="22"/>
      <c r="I22" s="15" t="s">
        <v>43</v>
      </c>
    </row>
    <row r="23" spans="2:16" x14ac:dyDescent="0.25">
      <c r="B23" s="25">
        <v>33</v>
      </c>
      <c r="C23" s="4" t="s">
        <v>21</v>
      </c>
      <c r="D23" s="57">
        <v>13.831</v>
      </c>
      <c r="E23" s="17">
        <v>0</v>
      </c>
      <c r="F23" s="17">
        <v>0</v>
      </c>
      <c r="G23" s="26">
        <f>F23*2/3</f>
        <v>0</v>
      </c>
      <c r="H23" s="64">
        <f>(E23*31+F23*18)*D23</f>
        <v>0</v>
      </c>
      <c r="I23" s="28">
        <f>H23+F37</f>
        <v>0</v>
      </c>
    </row>
    <row r="24" spans="2:16" x14ac:dyDescent="0.25">
      <c r="B24" s="15"/>
      <c r="C24" s="15" t="s">
        <v>26</v>
      </c>
      <c r="D24" s="16" t="s">
        <v>27</v>
      </c>
      <c r="E24" s="16" t="s">
        <v>53</v>
      </c>
      <c r="F24" s="16" t="s">
        <v>54</v>
      </c>
      <c r="G24" s="22"/>
      <c r="H24" s="22"/>
      <c r="I24" s="15" t="s">
        <v>44</v>
      </c>
    </row>
    <row r="25" spans="2:16" x14ac:dyDescent="0.25">
      <c r="B25" s="25">
        <v>41</v>
      </c>
      <c r="C25" s="4" t="s">
        <v>23</v>
      </c>
      <c r="D25" s="60">
        <v>670</v>
      </c>
      <c r="E25" s="17">
        <v>0</v>
      </c>
      <c r="F25" s="17">
        <v>0</v>
      </c>
      <c r="G25" s="26"/>
      <c r="H25" s="64">
        <f>(E25*31+F25*18)*D25</f>
        <v>0</v>
      </c>
      <c r="I25" s="28">
        <f>H25+F43</f>
        <v>0</v>
      </c>
      <c r="N25" s="19"/>
    </row>
    <row r="26" spans="2:16" ht="30" x14ac:dyDescent="0.25">
      <c r="B26" s="15"/>
      <c r="C26" s="15" t="s">
        <v>22</v>
      </c>
      <c r="D26" s="61" t="s">
        <v>27</v>
      </c>
      <c r="E26" s="16" t="s">
        <v>55</v>
      </c>
      <c r="F26" s="16" t="s">
        <v>56</v>
      </c>
      <c r="G26" s="22"/>
      <c r="H26" s="22"/>
      <c r="I26" s="15" t="s">
        <v>52</v>
      </c>
      <c r="N26" s="19"/>
    </row>
    <row r="27" spans="2:16" x14ac:dyDescent="0.25">
      <c r="B27" s="25">
        <v>50</v>
      </c>
      <c r="C27" s="4" t="s">
        <v>22</v>
      </c>
      <c r="D27" s="62">
        <v>21244</v>
      </c>
      <c r="E27" s="17">
        <v>0</v>
      </c>
      <c r="F27" s="17">
        <v>0</v>
      </c>
      <c r="G27" s="26"/>
      <c r="H27" s="64">
        <f>(E27*31+F27*18)*D27/1000</f>
        <v>0</v>
      </c>
      <c r="I27" s="28">
        <f>H27+F52+F57</f>
        <v>0</v>
      </c>
      <c r="J27" s="19"/>
      <c r="N27" s="19"/>
    </row>
    <row r="28" spans="2:16" x14ac:dyDescent="0.25">
      <c r="J28" s="42"/>
      <c r="N28" s="43"/>
    </row>
    <row r="29" spans="2:16" x14ac:dyDescent="0.25">
      <c r="J29" s="41"/>
    </row>
    <row r="30" spans="2:16" ht="18.75" x14ac:dyDescent="0.3">
      <c r="B30" s="23" t="s">
        <v>10</v>
      </c>
      <c r="C30" s="24"/>
      <c r="D30" s="24"/>
      <c r="E30" s="24"/>
      <c r="F30" s="24"/>
      <c r="G30" s="24"/>
      <c r="H30" s="24"/>
      <c r="I30" s="29"/>
      <c r="J30" s="40"/>
    </row>
    <row r="31" spans="2:16" x14ac:dyDescent="0.25">
      <c r="B31" s="5" t="s">
        <v>50</v>
      </c>
      <c r="P31" s="19"/>
    </row>
    <row r="32" spans="2:16" x14ac:dyDescent="0.25">
      <c r="B32" t="s">
        <v>11</v>
      </c>
    </row>
    <row r="33" spans="2:10" x14ac:dyDescent="0.25">
      <c r="B33" s="15">
        <v>3</v>
      </c>
      <c r="C33" s="15" t="s">
        <v>16</v>
      </c>
      <c r="D33" s="15"/>
      <c r="E33" s="15" t="s">
        <v>12</v>
      </c>
      <c r="F33" s="15" t="s">
        <v>45</v>
      </c>
    </row>
    <row r="34" spans="2:10" x14ac:dyDescent="0.25">
      <c r="B34" s="4"/>
      <c r="C34" s="4" t="s">
        <v>19</v>
      </c>
      <c r="D34" s="3"/>
      <c r="E34" s="17">
        <v>0</v>
      </c>
      <c r="F34" s="30">
        <f>E34*5</f>
        <v>0</v>
      </c>
      <c r="H34" s="19"/>
    </row>
    <row r="35" spans="2:10" x14ac:dyDescent="0.25">
      <c r="B35" s="4"/>
      <c r="C35" s="3" t="s">
        <v>17</v>
      </c>
      <c r="D35" s="3"/>
      <c r="E35" s="17">
        <v>0</v>
      </c>
      <c r="F35" s="30">
        <f>E35*5</f>
        <v>0</v>
      </c>
      <c r="H35" s="19"/>
    </row>
    <row r="36" spans="2:10" x14ac:dyDescent="0.25">
      <c r="B36" s="4"/>
      <c r="C36" s="3" t="s">
        <v>18</v>
      </c>
      <c r="D36" s="3"/>
      <c r="E36" s="17">
        <v>0</v>
      </c>
      <c r="F36" s="30">
        <f>E36*5</f>
        <v>0</v>
      </c>
      <c r="H36" s="19"/>
    </row>
    <row r="37" spans="2:10" x14ac:dyDescent="0.25">
      <c r="B37" s="32"/>
      <c r="C37" s="3"/>
      <c r="D37" s="3"/>
      <c r="E37" s="25" t="s">
        <v>14</v>
      </c>
      <c r="F37" s="31">
        <f>SUM(F34:F36)</f>
        <v>0</v>
      </c>
    </row>
    <row r="39" spans="2:10" x14ac:dyDescent="0.25">
      <c r="B39" s="44"/>
      <c r="F39" s="5"/>
      <c r="G39" s="45"/>
    </row>
    <row r="40" spans="2:10" x14ac:dyDescent="0.25">
      <c r="B40" s="46" t="s">
        <v>42</v>
      </c>
      <c r="C40" s="8"/>
      <c r="D40" s="8"/>
      <c r="E40" s="8"/>
      <c r="F40" s="8"/>
      <c r="G40" s="8"/>
    </row>
    <row r="41" spans="2:10" x14ac:dyDescent="0.25">
      <c r="B41" s="8" t="s">
        <v>28</v>
      </c>
      <c r="C41" s="8"/>
      <c r="D41" s="8"/>
      <c r="E41" s="8"/>
      <c r="F41" s="8"/>
      <c r="G41" s="8"/>
    </row>
    <row r="42" spans="2:10" x14ac:dyDescent="0.25">
      <c r="B42" s="47">
        <v>4</v>
      </c>
      <c r="C42" s="47" t="s">
        <v>16</v>
      </c>
      <c r="D42" s="47"/>
      <c r="E42" s="47" t="s">
        <v>12</v>
      </c>
      <c r="F42" s="47" t="s">
        <v>30</v>
      </c>
    </row>
    <row r="43" spans="2:10" x14ac:dyDescent="0.25">
      <c r="B43" s="48"/>
      <c r="C43" s="4" t="s">
        <v>29</v>
      </c>
      <c r="D43" s="4"/>
      <c r="E43" s="49">
        <v>0</v>
      </c>
      <c r="F43" s="27">
        <f>E43*15</f>
        <v>0</v>
      </c>
    </row>
    <row r="44" spans="2:10" x14ac:dyDescent="0.25">
      <c r="B44" s="56"/>
      <c r="F44" s="5"/>
      <c r="G44" s="45"/>
      <c r="H44" s="19"/>
    </row>
    <row r="46" spans="2:10" x14ac:dyDescent="0.25">
      <c r="B46" s="46" t="s">
        <v>47</v>
      </c>
      <c r="C46" s="8"/>
      <c r="D46" s="8"/>
      <c r="E46" s="8"/>
      <c r="F46" s="8"/>
      <c r="G46" s="50"/>
      <c r="J46" s="19"/>
    </row>
    <row r="47" spans="2:10" x14ac:dyDescent="0.25">
      <c r="B47" s="8" t="s">
        <v>31</v>
      </c>
      <c r="G47" s="51"/>
    </row>
    <row r="48" spans="2:10" x14ac:dyDescent="0.25">
      <c r="B48" s="67" t="s">
        <v>57</v>
      </c>
      <c r="C48" s="15" t="s">
        <v>32</v>
      </c>
      <c r="D48" s="15"/>
      <c r="E48" s="15" t="s">
        <v>12</v>
      </c>
      <c r="F48" s="52" t="s">
        <v>13</v>
      </c>
    </row>
    <row r="49" spans="2:9" x14ac:dyDescent="0.25">
      <c r="B49" s="48"/>
      <c r="C49" s="3" t="s">
        <v>33</v>
      </c>
      <c r="D49" s="3"/>
      <c r="E49" s="17">
        <v>0</v>
      </c>
      <c r="F49" s="30">
        <f>E49*20</f>
        <v>0</v>
      </c>
      <c r="I49" s="6"/>
    </row>
    <row r="50" spans="2:9" x14ac:dyDescent="0.25">
      <c r="B50" s="48"/>
      <c r="C50" s="3" t="s">
        <v>34</v>
      </c>
      <c r="D50" s="3"/>
      <c r="E50" s="17">
        <v>0</v>
      </c>
      <c r="F50" s="30">
        <f t="shared" ref="F50:F51" si="0">E50*20</f>
        <v>0</v>
      </c>
    </row>
    <row r="51" spans="2:9" x14ac:dyDescent="0.25">
      <c r="B51" s="48"/>
      <c r="C51" s="3" t="s">
        <v>35</v>
      </c>
      <c r="D51" s="3"/>
      <c r="E51" s="17">
        <v>0</v>
      </c>
      <c r="F51" s="30">
        <f t="shared" si="0"/>
        <v>0</v>
      </c>
    </row>
    <row r="52" spans="2:9" x14ac:dyDescent="0.25">
      <c r="B52" s="4"/>
      <c r="C52" s="3"/>
      <c r="D52" s="3"/>
      <c r="E52" s="25" t="s">
        <v>46</v>
      </c>
      <c r="F52" s="31">
        <f>SUM(F49:F51)</f>
        <v>0</v>
      </c>
    </row>
    <row r="53" spans="2:9" x14ac:dyDescent="0.25">
      <c r="B53" s="67" t="s">
        <v>58</v>
      </c>
      <c r="C53" s="15" t="s">
        <v>36</v>
      </c>
      <c r="D53" s="15"/>
      <c r="E53" s="18" t="s">
        <v>37</v>
      </c>
      <c r="F53" s="52" t="s">
        <v>38</v>
      </c>
    </row>
    <row r="54" spans="2:9" x14ac:dyDescent="0.25">
      <c r="B54" s="48"/>
      <c r="C54" s="3">
        <v>15</v>
      </c>
      <c r="D54" s="3" t="s">
        <v>39</v>
      </c>
      <c r="E54" s="17">
        <v>0</v>
      </c>
      <c r="F54" s="53">
        <f>E54/C54</f>
        <v>0</v>
      </c>
      <c r="H54" s="19"/>
    </row>
    <row r="55" spans="2:9" x14ac:dyDescent="0.25">
      <c r="B55" s="54"/>
      <c r="C55" s="3" t="s">
        <v>40</v>
      </c>
      <c r="D55" s="3"/>
      <c r="E55" s="3"/>
      <c r="F55" s="53">
        <v>1500</v>
      </c>
      <c r="H55" s="19"/>
    </row>
    <row r="56" spans="2:9" x14ac:dyDescent="0.25">
      <c r="B56" s="54"/>
      <c r="C56" s="3" t="s">
        <v>41</v>
      </c>
      <c r="D56" s="3"/>
      <c r="E56" s="3"/>
      <c r="F56" s="53">
        <v>2</v>
      </c>
      <c r="H56" s="8"/>
    </row>
    <row r="57" spans="2:9" x14ac:dyDescent="0.25">
      <c r="B57" s="54"/>
      <c r="C57" s="3"/>
      <c r="D57" s="3"/>
      <c r="E57" s="25" t="s">
        <v>51</v>
      </c>
      <c r="F57" s="55">
        <f>F54*F55*F56</f>
        <v>0</v>
      </c>
    </row>
  </sheetData>
  <phoneticPr fontId="14" type="noConversion"/>
  <pageMargins left="0.7" right="0.7" top="0.75" bottom="0.75" header="0.3" footer="0.3"/>
  <pageSetup paperSize="9" orientation="portrait" r:id="rId1"/>
  <ignoredErrors>
    <ignoredError sqref="B37" twoDigitTextYear="1"/>
    <ignoredError sqref="B53 B48" numberStoredAsText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77DA30-A216-476A-ACFA-D65FBF1B2EB2}">
  <dimension ref="A1:A7"/>
  <sheetViews>
    <sheetView workbookViewId="0">
      <selection activeCell="H4" sqref="H4"/>
    </sheetView>
  </sheetViews>
  <sheetFormatPr baseColWidth="10" defaultColWidth="11.42578125" defaultRowHeight="15" x14ac:dyDescent="0.25"/>
  <sheetData>
    <row r="1" spans="1:1" ht="15.75" x14ac:dyDescent="0.25">
      <c r="A1" s="2"/>
    </row>
    <row r="2" spans="1:1" ht="15.75" x14ac:dyDescent="0.25">
      <c r="A2" s="2"/>
    </row>
    <row r="3" spans="1:1" ht="15.75" x14ac:dyDescent="0.25">
      <c r="A3" s="2"/>
    </row>
    <row r="4" spans="1:1" ht="15.75" x14ac:dyDescent="0.25">
      <c r="A4" s="1"/>
    </row>
    <row r="5" spans="1:1" ht="15.75" x14ac:dyDescent="0.25">
      <c r="A5" s="2"/>
    </row>
    <row r="7" spans="1:1" ht="15.75" x14ac:dyDescent="0.25">
      <c r="A7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2</vt:i4>
      </vt:variant>
    </vt:vector>
  </HeadingPairs>
  <TitlesOfParts>
    <vt:vector size="2" baseType="lpstr">
      <vt:lpstr>Ark1</vt:lpstr>
      <vt:lpstr>Ark2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2015-06-05T18:19:34Z</dcterms:created>
  <dcterms:modified xsi:type="dcterms:W3CDTF">2026-06-01T12:58:42Z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93ecc0f-ccb9-4361-8333-eab9c279fcaa_Enabled">
    <vt:lpwstr>true</vt:lpwstr>
  </property>
  <property fmtid="{D5CDD505-2E9C-101B-9397-08002B2CF9AE}" pid="3" name="MSIP_Label_593ecc0f-ccb9-4361-8333-eab9c279fcaa_SetDate">
    <vt:lpwstr>2023-06-22T07:27:22Z</vt:lpwstr>
  </property>
  <property fmtid="{D5CDD505-2E9C-101B-9397-08002B2CF9AE}" pid="4" name="MSIP_Label_593ecc0f-ccb9-4361-8333-eab9c279fcaa_Method">
    <vt:lpwstr>Privileged</vt:lpwstr>
  </property>
  <property fmtid="{D5CDD505-2E9C-101B-9397-08002B2CF9AE}" pid="5" name="MSIP_Label_593ecc0f-ccb9-4361-8333-eab9c279fcaa_Name">
    <vt:lpwstr>Intern</vt:lpwstr>
  </property>
  <property fmtid="{D5CDD505-2E9C-101B-9397-08002B2CF9AE}" pid="6" name="MSIP_Label_593ecc0f-ccb9-4361-8333-eab9c279fcaa_SiteId">
    <vt:lpwstr>07ba06ff-14f4-464b-b7e8-bc3a7e21e203</vt:lpwstr>
  </property>
  <property fmtid="{D5CDD505-2E9C-101B-9397-08002B2CF9AE}" pid="7" name="MSIP_Label_593ecc0f-ccb9-4361-8333-eab9c279fcaa_ActionId">
    <vt:lpwstr>358c16c8-cff2-4610-8f2b-fcc3594093a8</vt:lpwstr>
  </property>
  <property fmtid="{D5CDD505-2E9C-101B-9397-08002B2CF9AE}" pid="8" name="MSIP_Label_593ecc0f-ccb9-4361-8333-eab9c279fcaa_ContentBits">
    <vt:lpwstr>0</vt:lpwstr>
  </property>
</Properties>
</file>